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3 квартал 2025\"/>
    </mc:Choice>
  </mc:AlternateContent>
  <xr:revisionPtr revIDLastSave="0" documentId="13_ncr:1_{35622257-5B01-4F94-A82F-B62A2BD029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2" r:id="rId1"/>
  </sheets>
  <definedNames>
    <definedName name="_xlnm.Print_Titles" localSheetId="0">Бюджет!$4:$5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8" i="2" l="1"/>
  <c r="F77" i="2"/>
  <c r="F15" i="2"/>
  <c r="F82" i="2" l="1"/>
  <c r="F72" i="2"/>
  <c r="F9" i="2"/>
  <c r="F6" i="2"/>
  <c r="F7" i="2"/>
  <c r="F8" i="2"/>
  <c r="F10" i="2"/>
  <c r="F11" i="2"/>
  <c r="F12" i="2"/>
  <c r="F13" i="2"/>
  <c r="F14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3" i="2"/>
  <c r="F74" i="2"/>
  <c r="F75" i="2"/>
  <c r="F76" i="2"/>
  <c r="F79" i="2"/>
  <c r="F80" i="2"/>
  <c r="F81" i="2"/>
  <c r="F83" i="2" l="1"/>
</calcChain>
</file>

<file path=xl/sharedStrings.xml><?xml version="1.0" encoding="utf-8"?>
<sst xmlns="http://schemas.openxmlformats.org/spreadsheetml/2006/main" count="320" uniqueCount="104">
  <si>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</si>
  <si>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</si>
  <si>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</si>
  <si>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</si>
  <si>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</si>
  <si>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</si>
  <si>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</si>
  <si>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</si>
  <si>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</si>
  <si>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</si>
  <si>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</si>
  <si>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</si>
  <si>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</si>
  <si>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</si>
  <si>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</si>
  <si>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</si>
  <si>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</si>
  <si>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</si>
  <si>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</si>
  <si>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</si>
  <si>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</si>
  <si>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</si>
  <si>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</si>
  <si>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</si>
  <si>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</si>
  <si>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</si>
  <si>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</si>
  <si>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</si>
  <si>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</si>
  <si>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</si>
  <si>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</si>
  <si>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</si>
  <si>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</si>
  <si>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</si>
  <si>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</si>
  <si>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</si>
  <si>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</si>
  <si>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</si>
  <si>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</si>
  <si>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</si>
  <si>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</si>
  <si>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</si>
  <si>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</si>
  <si>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</si>
  <si>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</si>
  <si>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</si>
  <si>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</si>
  <si>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</si>
  <si>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</si>
  <si>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</si>
  <si>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</si>
  <si>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</si>
  <si>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</si>
  <si>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</si>
  <si>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</si>
  <si>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</si>
  <si>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</si>
  <si>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</si>
  <si>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</si>
  <si>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</si>
  <si>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</si>
  <si>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</si>
  <si>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</si>
  <si>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</si>
  <si>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</si>
  <si>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</si>
  <si>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</si>
  <si>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</si>
  <si>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</si>
  <si>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</si>
  <si>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</si>
  <si>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</si>
  <si>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</si>
  <si>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</si>
  <si>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</si>
  <si>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</si>
  <si>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</si>
  <si>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</si>
  <si>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</si>
  <si>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</si>
  <si>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</si>
  <si>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</si>
  <si>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</si>
  <si>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</si>
  <si>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</si>
  <si>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</si>
  <si>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</si>
  <si>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</si>
  <si>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</si>
  <si>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Расходы субъекта РФ</t>
  </si>
  <si>
    <t>Благоустройство</t>
  </si>
  <si>
    <t>Миграционная политика</t>
  </si>
  <si>
    <t>Исполнение 
%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</si>
  <si>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</si>
  <si>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</si>
  <si>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</si>
  <si>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</si>
  <si>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</si>
  <si>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</si>
  <si>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</si>
  <si>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ед. изм. 
тыс. рублей</t>
  </si>
  <si>
    <t>Сведения об исполнении бюджета субъекта РФ за 9 месяцев 2025 года по расходам в разрезе разделов и подразделов классификации расходов в сравнении с запланированными значениями на соответсвующий период (финансовый год)</t>
  </si>
  <si>
    <t>План 2025 г.
(сводная бюджетная роспись по состоянию на 01.10.2025 г.)</t>
  </si>
  <si>
    <t>Исполнение 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</si>
</sst>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00"/>
    <numFmt numFmtId="166" formatCode="[&gt;=0.005]#,##0.00;[&lt;=-0.005]\-#,##0.00;#,##0.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204"/>
    </font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6">
    <xf numFmtId="0" fontId="0" fillId="0" borderId="0" xfId="0"/>
    <xf numFmtId="0" fontId="3" fillId="0" borderId="0" xfId="1" applyFont="1"/>
    <xf numFmtId="165" fontId="2" fillId="0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1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0" fontId="3" fillId="0" borderId="0" xfId="1" applyNumberFormat="1" applyFont="1" applyAlignment="1">
      <alignment horizontal="center"/>
    </xf>
    <xf numFmtId="164" fontId="5" fillId="0" borderId="0" xfId="1" applyNumberFormat="1" applyFont="1" applyFill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0" fontId="8" fillId="0" borderId="0" xfId="1" applyFont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0" fontId="5" fillId="2" borderId="9" xfId="1" applyNumberFormat="1" applyFont="1" applyFill="1" applyBorder="1" applyAlignment="1" applyProtection="1">
      <alignment horizontal="center" vertical="center"/>
      <protection hidden="1"/>
    </xf>
    <xf numFmtId="164" fontId="5" fillId="2" borderId="0" xfId="1" applyNumberFormat="1" applyFont="1" applyFill="1" applyAlignment="1" applyProtection="1">
      <alignment horizontal="center"/>
      <protection hidden="1"/>
    </xf>
    <xf numFmtId="164" fontId="5" fillId="2" borderId="0" xfId="1" applyNumberFormat="1" applyFont="1" applyFill="1" applyBorder="1" applyAlignment="1" applyProtection="1">
      <alignment horizontal="center" vertical="center"/>
      <protection hidden="1"/>
    </xf>
    <xf numFmtId="10" fontId="5" fillId="2" borderId="0" xfId="1" applyNumberFormat="1" applyFont="1" applyFill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 wrapText="1"/>
      <protection hidden="1"/>
    </xf>
    <xf numFmtId="0" fontId="8" fillId="0" borderId="0" xfId="1" applyFont="1" applyAlignment="1">
      <alignment horizontal="center" wrapText="1"/>
    </xf>
    <xf numFmtId="164" fontId="5" fillId="3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center" wrapText="1"/>
    </xf>
    <xf numFmtId="166" fontId="10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Alignment="1">
      <alignment horizont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0" fontId="3" fillId="0" borderId="10" xfId="1" applyNumberFormat="1" applyFont="1" applyBorder="1" applyAlignment="1">
      <alignment horizontal="right" wrapText="1"/>
    </xf>
  </cellXfs>
  <cellStyles count="3">
    <cellStyle name="Normal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89"/>
  <sheetViews>
    <sheetView showGridLines="0" tabSelected="1" zoomScale="145" zoomScaleNormal="145" workbookViewId="0">
      <selection activeCell="H86" sqref="H86"/>
    </sheetView>
  </sheetViews>
  <sheetFormatPr defaultColWidth="9.140625" defaultRowHeight="12.75" x14ac:dyDescent="0.2"/>
  <cols>
    <col min="1" max="1" width="29" style="1" customWidth="1"/>
    <col min="2" max="2" width="6" style="11" customWidth="1"/>
    <col min="3" max="3" width="5.5703125" style="11" customWidth="1"/>
    <col min="4" max="4" width="15.85546875" style="20" customWidth="1"/>
    <col min="5" max="5" width="16.28515625" style="20" customWidth="1"/>
    <col min="6" max="6" width="9.7109375" style="17" customWidth="1"/>
    <col min="7" max="7" width="1" style="1" customWidth="1"/>
    <col min="8" max="8" width="14.140625" style="1" bestFit="1" customWidth="1"/>
    <col min="9" max="9" width="10.85546875" style="1" customWidth="1"/>
    <col min="10" max="199" width="9.140625" style="1" customWidth="1"/>
    <col min="200" max="16384" width="9.140625" style="1"/>
  </cols>
  <sheetData>
    <row r="2" spans="1:7" ht="39.75" customHeight="1" x14ac:dyDescent="0.2">
      <c r="A2" s="39" t="s">
        <v>101</v>
      </c>
      <c r="B2" s="39"/>
      <c r="C2" s="39"/>
      <c r="D2" s="39"/>
      <c r="E2" s="39"/>
      <c r="F2" s="39"/>
    </row>
    <row r="3" spans="1:7" ht="39.75" customHeight="1" thickBot="1" x14ac:dyDescent="0.25">
      <c r="A3" s="33"/>
      <c r="B3" s="33"/>
      <c r="C3" s="33"/>
      <c r="D3" s="31"/>
      <c r="E3" s="45" t="s">
        <v>100</v>
      </c>
      <c r="F3" s="45"/>
    </row>
    <row r="4" spans="1:7" ht="30" customHeight="1" x14ac:dyDescent="0.2">
      <c r="A4" s="42" t="s">
        <v>73</v>
      </c>
      <c r="B4" s="44" t="s">
        <v>72</v>
      </c>
      <c r="C4" s="44"/>
      <c r="D4" s="40" t="s">
        <v>89</v>
      </c>
      <c r="E4" s="40"/>
      <c r="F4" s="41"/>
      <c r="G4" s="14"/>
    </row>
    <row r="5" spans="1:7" ht="78.75" customHeight="1" x14ac:dyDescent="0.2">
      <c r="A5" s="43"/>
      <c r="B5" s="13" t="s">
        <v>71</v>
      </c>
      <c r="C5" s="13" t="s">
        <v>70</v>
      </c>
      <c r="D5" s="21" t="s">
        <v>102</v>
      </c>
      <c r="E5" s="21" t="s">
        <v>103</v>
      </c>
      <c r="F5" s="16" t="s">
        <v>92</v>
      </c>
      <c r="G5" s="14" t="s">
        <v>0</v>
      </c>
    </row>
    <row r="6" spans="1:7" ht="21" x14ac:dyDescent="0.2">
      <c r="A6" s="2" t="s">
        <v>69</v>
      </c>
      <c r="B6" s="13" t="s">
        <v>75</v>
      </c>
      <c r="C6" s="13" t="s">
        <v>85</v>
      </c>
      <c r="D6" s="34">
        <v>6940374.5899999999</v>
      </c>
      <c r="E6" s="34">
        <v>4022374.24</v>
      </c>
      <c r="F6" s="24">
        <f>E6/D6</f>
        <v>0.57956154784435066</v>
      </c>
      <c r="G6" s="15" t="s">
        <v>0</v>
      </c>
    </row>
    <row r="7" spans="1:7" ht="34.5" customHeight="1" x14ac:dyDescent="0.2">
      <c r="A7" s="3" t="s">
        <v>68</v>
      </c>
      <c r="B7" s="23" t="s">
        <v>75</v>
      </c>
      <c r="C7" s="23" t="s">
        <v>84</v>
      </c>
      <c r="D7" s="35">
        <v>97232.62</v>
      </c>
      <c r="E7" s="36">
        <v>67180.98</v>
      </c>
      <c r="F7" s="25">
        <f t="shared" ref="F7:F70" si="0">E7/D7</f>
        <v>0.69093047168738231</v>
      </c>
      <c r="G7" s="15" t="s">
        <v>0</v>
      </c>
    </row>
    <row r="8" spans="1:7" ht="45.75" customHeight="1" x14ac:dyDescent="0.2">
      <c r="A8" s="3" t="s">
        <v>67</v>
      </c>
      <c r="B8" s="23" t="s">
        <v>75</v>
      </c>
      <c r="C8" s="23" t="s">
        <v>83</v>
      </c>
      <c r="D8" s="35">
        <v>603117.97</v>
      </c>
      <c r="E8" s="36">
        <v>427129.49</v>
      </c>
      <c r="F8" s="25">
        <f t="shared" si="0"/>
        <v>0.70820222783280695</v>
      </c>
      <c r="G8" s="15" t="s">
        <v>0</v>
      </c>
    </row>
    <row r="9" spans="1:7" ht="57" customHeight="1" x14ac:dyDescent="0.2">
      <c r="A9" s="3" t="s">
        <v>66</v>
      </c>
      <c r="B9" s="23" t="s">
        <v>75</v>
      </c>
      <c r="C9" s="23" t="s">
        <v>82</v>
      </c>
      <c r="D9" s="35">
        <v>609884.67000000004</v>
      </c>
      <c r="E9" s="36">
        <v>399138.46</v>
      </c>
      <c r="F9" s="25">
        <f>E9/D9</f>
        <v>0.65444907805274066</v>
      </c>
      <c r="G9" s="15" t="s">
        <v>0</v>
      </c>
    </row>
    <row r="10" spans="1:7" x14ac:dyDescent="0.2">
      <c r="A10" s="3" t="s">
        <v>65</v>
      </c>
      <c r="B10" s="23" t="s">
        <v>75</v>
      </c>
      <c r="C10" s="23" t="s">
        <v>81</v>
      </c>
      <c r="D10" s="35">
        <v>318885.36</v>
      </c>
      <c r="E10" s="36">
        <v>196760.69</v>
      </c>
      <c r="F10" s="25">
        <f t="shared" si="0"/>
        <v>0.61702641350484078</v>
      </c>
      <c r="G10" s="15" t="s">
        <v>0</v>
      </c>
    </row>
    <row r="11" spans="1:7" ht="45" x14ac:dyDescent="0.2">
      <c r="A11" s="3" t="s">
        <v>64</v>
      </c>
      <c r="B11" s="23" t="s">
        <v>75</v>
      </c>
      <c r="C11" s="23" t="s">
        <v>80</v>
      </c>
      <c r="D11" s="35">
        <v>477897</v>
      </c>
      <c r="E11" s="36">
        <v>297613.56</v>
      </c>
      <c r="F11" s="25">
        <f t="shared" si="0"/>
        <v>0.62275670280416073</v>
      </c>
      <c r="G11" s="15" t="s">
        <v>0</v>
      </c>
    </row>
    <row r="12" spans="1:7" ht="22.5" x14ac:dyDescent="0.2">
      <c r="A12" s="3" t="s">
        <v>63</v>
      </c>
      <c r="B12" s="23" t="s">
        <v>75</v>
      </c>
      <c r="C12" s="23" t="s">
        <v>79</v>
      </c>
      <c r="D12" s="35">
        <v>92970.97</v>
      </c>
      <c r="E12" s="36">
        <v>64979.06</v>
      </c>
      <c r="F12" s="25">
        <f t="shared" si="0"/>
        <v>0.6989177374399772</v>
      </c>
      <c r="G12" s="15" t="s">
        <v>0</v>
      </c>
    </row>
    <row r="13" spans="1:7" x14ac:dyDescent="0.2">
      <c r="A13" s="3" t="s">
        <v>62</v>
      </c>
      <c r="B13" s="23" t="s">
        <v>75</v>
      </c>
      <c r="C13" s="23" t="s">
        <v>78</v>
      </c>
      <c r="D13" s="35">
        <v>111866.33</v>
      </c>
      <c r="E13" s="36">
        <v>82251.55</v>
      </c>
      <c r="F13" s="25">
        <f t="shared" si="0"/>
        <v>0.73526636656445243</v>
      </c>
      <c r="G13" s="15" t="s">
        <v>0</v>
      </c>
    </row>
    <row r="14" spans="1:7" x14ac:dyDescent="0.2">
      <c r="A14" s="3" t="s">
        <v>61</v>
      </c>
      <c r="B14" s="23" t="s">
        <v>75</v>
      </c>
      <c r="C14" s="23" t="s">
        <v>77</v>
      </c>
      <c r="D14" s="35">
        <v>256200</v>
      </c>
      <c r="E14" s="36">
        <v>0</v>
      </c>
      <c r="F14" s="25">
        <f t="shared" si="0"/>
        <v>0</v>
      </c>
      <c r="G14" s="15" t="s">
        <v>0</v>
      </c>
    </row>
    <row r="15" spans="1:7" x14ac:dyDescent="0.2">
      <c r="A15" s="3" t="s">
        <v>60</v>
      </c>
      <c r="B15" s="23" t="s">
        <v>75</v>
      </c>
      <c r="C15" s="23" t="s">
        <v>76</v>
      </c>
      <c r="D15" s="35">
        <v>4372319.68</v>
      </c>
      <c r="E15" s="36">
        <v>2487320.44</v>
      </c>
      <c r="F15" s="25">
        <f>E15/D15</f>
        <v>0.56887890685980214</v>
      </c>
      <c r="G15" s="15" t="s">
        <v>0</v>
      </c>
    </row>
    <row r="16" spans="1:7" x14ac:dyDescent="0.2">
      <c r="A16" s="2" t="s">
        <v>59</v>
      </c>
      <c r="B16" s="13" t="s">
        <v>84</v>
      </c>
      <c r="C16" s="13" t="s">
        <v>85</v>
      </c>
      <c r="D16" s="34">
        <v>69988.800000000003</v>
      </c>
      <c r="E16" s="34">
        <v>49422.11</v>
      </c>
      <c r="F16" s="24">
        <f t="shared" si="0"/>
        <v>0.70614312575726401</v>
      </c>
      <c r="G16" s="15" t="s">
        <v>0</v>
      </c>
    </row>
    <row r="17" spans="1:7" ht="22.5" x14ac:dyDescent="0.2">
      <c r="A17" s="3" t="s">
        <v>58</v>
      </c>
      <c r="B17" s="23" t="s">
        <v>84</v>
      </c>
      <c r="C17" s="23" t="s">
        <v>83</v>
      </c>
      <c r="D17" s="35">
        <v>69988.800000000003</v>
      </c>
      <c r="E17" s="36">
        <v>49422.11</v>
      </c>
      <c r="F17" s="25">
        <f t="shared" si="0"/>
        <v>0.70614312575726401</v>
      </c>
      <c r="G17" s="15" t="s">
        <v>0</v>
      </c>
    </row>
    <row r="18" spans="1:7" ht="36" customHeight="1" x14ac:dyDescent="0.2">
      <c r="A18" s="2" t="s">
        <v>57</v>
      </c>
      <c r="B18" s="13" t="s">
        <v>83</v>
      </c>
      <c r="C18" s="13" t="s">
        <v>85</v>
      </c>
      <c r="D18" s="34">
        <v>616431.94999999995</v>
      </c>
      <c r="E18" s="34">
        <v>324739.44</v>
      </c>
      <c r="F18" s="24">
        <f t="shared" si="0"/>
        <v>0.52680501067473873</v>
      </c>
      <c r="G18" s="15" t="s">
        <v>0</v>
      </c>
    </row>
    <row r="19" spans="1:7" x14ac:dyDescent="0.2">
      <c r="A19" s="3" t="s">
        <v>56</v>
      </c>
      <c r="B19" s="23" t="s">
        <v>83</v>
      </c>
      <c r="C19" s="23" t="s">
        <v>82</v>
      </c>
      <c r="D19" s="35">
        <v>102950.6</v>
      </c>
      <c r="E19" s="36">
        <v>66981.149999999994</v>
      </c>
      <c r="F19" s="25">
        <f t="shared" si="0"/>
        <v>0.65061446946399526</v>
      </c>
      <c r="G19" s="15" t="s">
        <v>0</v>
      </c>
    </row>
    <row r="20" spans="1:7" x14ac:dyDescent="0.2">
      <c r="A20" s="3" t="s">
        <v>98</v>
      </c>
      <c r="B20" s="23" t="s">
        <v>83</v>
      </c>
      <c r="C20" s="23" t="s">
        <v>86</v>
      </c>
      <c r="D20" s="35">
        <v>355710.2</v>
      </c>
      <c r="E20" s="36">
        <v>147878.96</v>
      </c>
      <c r="F20" s="25">
        <f t="shared" si="0"/>
        <v>0.41572875897289419</v>
      </c>
      <c r="G20" s="15" t="s">
        <v>0</v>
      </c>
    </row>
    <row r="21" spans="1:7" ht="45" x14ac:dyDescent="0.2">
      <c r="A21" s="3" t="s">
        <v>99</v>
      </c>
      <c r="B21" s="23" t="s">
        <v>83</v>
      </c>
      <c r="C21" s="23" t="s">
        <v>78</v>
      </c>
      <c r="D21" s="35">
        <v>157711.15</v>
      </c>
      <c r="E21" s="36">
        <v>109879.32</v>
      </c>
      <c r="F21" s="25">
        <f t="shared" si="0"/>
        <v>0.69671243916489112</v>
      </c>
      <c r="G21" s="15" t="s">
        <v>0</v>
      </c>
    </row>
    <row r="22" spans="1:7" x14ac:dyDescent="0.2">
      <c r="A22" s="3" t="s">
        <v>91</v>
      </c>
      <c r="B22" s="23" t="s">
        <v>83</v>
      </c>
      <c r="C22" s="23" t="s">
        <v>77</v>
      </c>
      <c r="D22" s="35">
        <v>60</v>
      </c>
      <c r="E22" s="36">
        <v>0</v>
      </c>
      <c r="F22" s="25">
        <f t="shared" si="0"/>
        <v>0</v>
      </c>
      <c r="G22" s="15"/>
    </row>
    <row r="23" spans="1:7" x14ac:dyDescent="0.2">
      <c r="A23" s="2" t="s">
        <v>55</v>
      </c>
      <c r="B23" s="13" t="s">
        <v>82</v>
      </c>
      <c r="C23" s="13" t="s">
        <v>85</v>
      </c>
      <c r="D23" s="34">
        <v>29567177.870000001</v>
      </c>
      <c r="E23" s="34">
        <v>23836676.899999999</v>
      </c>
      <c r="F23" s="24">
        <f t="shared" si="0"/>
        <v>0.80618708369139314</v>
      </c>
      <c r="G23" s="15" t="s">
        <v>0</v>
      </c>
    </row>
    <row r="24" spans="1:7" x14ac:dyDescent="0.2">
      <c r="A24" s="3" t="s">
        <v>54</v>
      </c>
      <c r="B24" s="23" t="s">
        <v>82</v>
      </c>
      <c r="C24" s="23" t="s">
        <v>75</v>
      </c>
      <c r="D24" s="35">
        <v>310776.09999999998</v>
      </c>
      <c r="E24" s="36">
        <v>185720.07</v>
      </c>
      <c r="F24" s="25">
        <f t="shared" si="0"/>
        <v>0.59760087728753919</v>
      </c>
      <c r="G24" s="15" t="s">
        <v>0</v>
      </c>
    </row>
    <row r="25" spans="1:7" x14ac:dyDescent="0.2">
      <c r="A25" s="3" t="s">
        <v>53</v>
      </c>
      <c r="B25" s="23" t="s">
        <v>82</v>
      </c>
      <c r="C25" s="23" t="s">
        <v>84</v>
      </c>
      <c r="D25" s="35">
        <v>201845.71</v>
      </c>
      <c r="E25" s="36">
        <v>76084.429999999993</v>
      </c>
      <c r="F25" s="25">
        <f t="shared" si="0"/>
        <v>0.37694350798934489</v>
      </c>
      <c r="G25" s="15" t="s">
        <v>0</v>
      </c>
    </row>
    <row r="26" spans="1:7" x14ac:dyDescent="0.2">
      <c r="A26" s="3" t="s">
        <v>52</v>
      </c>
      <c r="B26" s="23" t="s">
        <v>82</v>
      </c>
      <c r="C26" s="23" t="s">
        <v>81</v>
      </c>
      <c r="D26" s="35">
        <v>3499826.3</v>
      </c>
      <c r="E26" s="36">
        <v>2745454.62</v>
      </c>
      <c r="F26" s="25">
        <f t="shared" si="0"/>
        <v>0.78445453707231139</v>
      </c>
      <c r="G26" s="15" t="s">
        <v>0</v>
      </c>
    </row>
    <row r="27" spans="1:7" x14ac:dyDescent="0.2">
      <c r="A27" s="3" t="s">
        <v>51</v>
      </c>
      <c r="B27" s="23" t="s">
        <v>82</v>
      </c>
      <c r="C27" s="23" t="s">
        <v>80</v>
      </c>
      <c r="D27" s="35">
        <v>584677.26</v>
      </c>
      <c r="E27" s="36">
        <v>461702.45</v>
      </c>
      <c r="F27" s="25">
        <f t="shared" si="0"/>
        <v>0.78967061246746628</v>
      </c>
      <c r="G27" s="15" t="s">
        <v>0</v>
      </c>
    </row>
    <row r="28" spans="1:7" x14ac:dyDescent="0.2">
      <c r="A28" s="3" t="s">
        <v>50</v>
      </c>
      <c r="B28" s="23" t="s">
        <v>82</v>
      </c>
      <c r="C28" s="23" t="s">
        <v>79</v>
      </c>
      <c r="D28" s="35">
        <v>298451.77</v>
      </c>
      <c r="E28" s="36">
        <v>224831.2</v>
      </c>
      <c r="F28" s="25">
        <f t="shared" si="0"/>
        <v>0.75332506823464307</v>
      </c>
      <c r="G28" s="15" t="s">
        <v>0</v>
      </c>
    </row>
    <row r="29" spans="1:7" x14ac:dyDescent="0.2">
      <c r="A29" s="3" t="s">
        <v>49</v>
      </c>
      <c r="B29" s="23" t="s">
        <v>82</v>
      </c>
      <c r="C29" s="23" t="s">
        <v>88</v>
      </c>
      <c r="D29" s="35">
        <v>4937344.3899999997</v>
      </c>
      <c r="E29" s="36">
        <v>4835019.95</v>
      </c>
      <c r="F29" s="25">
        <f t="shared" si="0"/>
        <v>0.97927540962966941</v>
      </c>
      <c r="G29" s="15" t="s">
        <v>0</v>
      </c>
    </row>
    <row r="30" spans="1:7" ht="12.75" customHeight="1" x14ac:dyDescent="0.2">
      <c r="A30" s="3" t="s">
        <v>48</v>
      </c>
      <c r="B30" s="23" t="s">
        <v>82</v>
      </c>
      <c r="C30" s="23" t="s">
        <v>86</v>
      </c>
      <c r="D30" s="35">
        <v>16004107.619999999</v>
      </c>
      <c r="E30" s="36">
        <v>12984816.789999999</v>
      </c>
      <c r="F30" s="25">
        <f t="shared" si="0"/>
        <v>0.81134275639168685</v>
      </c>
      <c r="G30" s="15" t="s">
        <v>0</v>
      </c>
    </row>
    <row r="31" spans="1:7" x14ac:dyDescent="0.2">
      <c r="A31" s="3" t="s">
        <v>47</v>
      </c>
      <c r="B31" s="23" t="s">
        <v>82</v>
      </c>
      <c r="C31" s="23" t="s">
        <v>78</v>
      </c>
      <c r="D31" s="35">
        <v>88579.839999999997</v>
      </c>
      <c r="E31" s="36">
        <v>20363.27</v>
      </c>
      <c r="F31" s="25">
        <f t="shared" si="0"/>
        <v>0.22988605533719639</v>
      </c>
      <c r="G31" s="15" t="s">
        <v>0</v>
      </c>
    </row>
    <row r="32" spans="1:7" ht="22.5" x14ac:dyDescent="0.2">
      <c r="A32" s="3" t="s">
        <v>46</v>
      </c>
      <c r="B32" s="23" t="s">
        <v>82</v>
      </c>
      <c r="C32" s="23" t="s">
        <v>77</v>
      </c>
      <c r="D32" s="35">
        <v>12808.28</v>
      </c>
      <c r="E32" s="36">
        <v>8625.6</v>
      </c>
      <c r="F32" s="25">
        <f t="shared" si="0"/>
        <v>0.67343936890823752</v>
      </c>
      <c r="G32" s="15" t="s">
        <v>0</v>
      </c>
    </row>
    <row r="33" spans="1:9" ht="22.5" x14ac:dyDescent="0.2">
      <c r="A33" s="3" t="s">
        <v>45</v>
      </c>
      <c r="B33" s="23" t="s">
        <v>82</v>
      </c>
      <c r="C33" s="23" t="s">
        <v>87</v>
      </c>
      <c r="D33" s="35">
        <v>3628760.61</v>
      </c>
      <c r="E33" s="36">
        <v>2294058.54</v>
      </c>
      <c r="F33" s="25">
        <f t="shared" si="0"/>
        <v>0.63218789734382619</v>
      </c>
      <c r="G33" s="15" t="s">
        <v>0</v>
      </c>
    </row>
    <row r="34" spans="1:9" s="12" customFormat="1" ht="21" x14ac:dyDescent="0.2">
      <c r="A34" s="2" t="s">
        <v>44</v>
      </c>
      <c r="B34" s="13" t="s">
        <v>81</v>
      </c>
      <c r="C34" s="13" t="s">
        <v>85</v>
      </c>
      <c r="D34" s="34">
        <v>10400625.199999999</v>
      </c>
      <c r="E34" s="34">
        <v>5315188.8499999996</v>
      </c>
      <c r="F34" s="24">
        <f t="shared" si="0"/>
        <v>0.5110451292870356</v>
      </c>
      <c r="G34" s="14" t="s">
        <v>0</v>
      </c>
      <c r="H34" s="1"/>
      <c r="I34" s="1"/>
    </row>
    <row r="35" spans="1:9" x14ac:dyDescent="0.2">
      <c r="A35" s="3" t="s">
        <v>43</v>
      </c>
      <c r="B35" s="23" t="s">
        <v>81</v>
      </c>
      <c r="C35" s="23" t="s">
        <v>75</v>
      </c>
      <c r="D35" s="35">
        <v>3479386.81</v>
      </c>
      <c r="E35" s="36">
        <v>2210587.9700000002</v>
      </c>
      <c r="F35" s="25">
        <f t="shared" si="0"/>
        <v>0.6353383773389657</v>
      </c>
      <c r="G35" s="15" t="s">
        <v>0</v>
      </c>
    </row>
    <row r="36" spans="1:9" x14ac:dyDescent="0.2">
      <c r="A36" s="3" t="s">
        <v>42</v>
      </c>
      <c r="B36" s="23" t="s">
        <v>81</v>
      </c>
      <c r="C36" s="23" t="s">
        <v>84</v>
      </c>
      <c r="D36" s="35">
        <v>5787416.8899999997</v>
      </c>
      <c r="E36" s="36">
        <v>2169105.1800000002</v>
      </c>
      <c r="F36" s="25">
        <f t="shared" si="0"/>
        <v>0.37479677397147043</v>
      </c>
      <c r="G36" s="15" t="s">
        <v>0</v>
      </c>
    </row>
    <row r="37" spans="1:9" x14ac:dyDescent="0.2">
      <c r="A37" s="3" t="s">
        <v>90</v>
      </c>
      <c r="B37" s="23" t="s">
        <v>81</v>
      </c>
      <c r="C37" s="23" t="s">
        <v>83</v>
      </c>
      <c r="D37" s="35">
        <v>439275.74</v>
      </c>
      <c r="E37" s="36">
        <v>349840.75</v>
      </c>
      <c r="F37" s="25">
        <f t="shared" si="0"/>
        <v>0.79640353004698139</v>
      </c>
      <c r="G37" s="15"/>
    </row>
    <row r="38" spans="1:9" ht="22.5" x14ac:dyDescent="0.2">
      <c r="A38" s="3" t="s">
        <v>41</v>
      </c>
      <c r="B38" s="23" t="s">
        <v>81</v>
      </c>
      <c r="C38" s="23" t="s">
        <v>81</v>
      </c>
      <c r="D38" s="35">
        <v>694545.76</v>
      </c>
      <c r="E38" s="36">
        <v>585654.94999999995</v>
      </c>
      <c r="F38" s="25">
        <f t="shared" si="0"/>
        <v>0.84322010690843463</v>
      </c>
      <c r="G38" s="15" t="s">
        <v>0</v>
      </c>
    </row>
    <row r="39" spans="1:9" x14ac:dyDescent="0.2">
      <c r="A39" s="2" t="s">
        <v>40</v>
      </c>
      <c r="B39" s="13" t="s">
        <v>80</v>
      </c>
      <c r="C39" s="13" t="s">
        <v>85</v>
      </c>
      <c r="D39" s="34">
        <v>196132.92</v>
      </c>
      <c r="E39" s="34">
        <v>134071.82</v>
      </c>
      <c r="F39" s="24">
        <f t="shared" si="0"/>
        <v>0.68357632160883541</v>
      </c>
      <c r="G39" s="15" t="s">
        <v>0</v>
      </c>
    </row>
    <row r="40" spans="1:9" ht="22.5" x14ac:dyDescent="0.2">
      <c r="A40" s="3" t="s">
        <v>39</v>
      </c>
      <c r="B40" s="23" t="s">
        <v>80</v>
      </c>
      <c r="C40" s="23" t="s">
        <v>83</v>
      </c>
      <c r="D40" s="35">
        <v>89924.71</v>
      </c>
      <c r="E40" s="36">
        <v>58417.84</v>
      </c>
      <c r="F40" s="25">
        <f t="shared" si="0"/>
        <v>0.64963056316778778</v>
      </c>
      <c r="G40" s="15" t="s">
        <v>0</v>
      </c>
    </row>
    <row r="41" spans="1:9" ht="22.5" x14ac:dyDescent="0.2">
      <c r="A41" s="3" t="s">
        <v>38</v>
      </c>
      <c r="B41" s="23" t="s">
        <v>80</v>
      </c>
      <c r="C41" s="23" t="s">
        <v>81</v>
      </c>
      <c r="D41" s="35">
        <v>106208.21</v>
      </c>
      <c r="E41" s="36">
        <v>75653.98</v>
      </c>
      <c r="F41" s="25">
        <f t="shared" si="0"/>
        <v>0.71231762591611314</v>
      </c>
      <c r="G41" s="15" t="s">
        <v>0</v>
      </c>
    </row>
    <row r="42" spans="1:9" s="12" customFormat="1" x14ac:dyDescent="0.2">
      <c r="A42" s="2" t="s">
        <v>37</v>
      </c>
      <c r="B42" s="13" t="s">
        <v>79</v>
      </c>
      <c r="C42" s="13" t="s">
        <v>85</v>
      </c>
      <c r="D42" s="34">
        <v>49741711.109999999</v>
      </c>
      <c r="E42" s="34">
        <v>36560463.079999998</v>
      </c>
      <c r="F42" s="24">
        <f t="shared" si="0"/>
        <v>0.73500614000088016</v>
      </c>
      <c r="G42" s="14" t="s">
        <v>0</v>
      </c>
      <c r="H42" s="1"/>
      <c r="I42" s="1"/>
    </row>
    <row r="43" spans="1:9" x14ac:dyDescent="0.2">
      <c r="A43" s="3" t="s">
        <v>36</v>
      </c>
      <c r="B43" s="23" t="s">
        <v>79</v>
      </c>
      <c r="C43" s="23" t="s">
        <v>75</v>
      </c>
      <c r="D43" s="35">
        <v>13197417.1</v>
      </c>
      <c r="E43" s="36">
        <v>9542817.2899999991</v>
      </c>
      <c r="F43" s="25">
        <f t="shared" si="0"/>
        <v>0.72308219234807691</v>
      </c>
      <c r="G43" s="15" t="s">
        <v>0</v>
      </c>
    </row>
    <row r="44" spans="1:9" x14ac:dyDescent="0.2">
      <c r="A44" s="3" t="s">
        <v>35</v>
      </c>
      <c r="B44" s="23" t="s">
        <v>79</v>
      </c>
      <c r="C44" s="23" t="s">
        <v>84</v>
      </c>
      <c r="D44" s="35">
        <v>31268532.870000001</v>
      </c>
      <c r="E44" s="36">
        <v>23190264.809999999</v>
      </c>
      <c r="F44" s="25">
        <f t="shared" si="0"/>
        <v>0.7416486378307009</v>
      </c>
      <c r="G44" s="15" t="s">
        <v>0</v>
      </c>
    </row>
    <row r="45" spans="1:9" x14ac:dyDescent="0.2">
      <c r="A45" s="3" t="s">
        <v>34</v>
      </c>
      <c r="B45" s="23" t="s">
        <v>79</v>
      </c>
      <c r="C45" s="23" t="s">
        <v>83</v>
      </c>
      <c r="D45" s="35">
        <v>620489.74</v>
      </c>
      <c r="E45" s="36">
        <v>442166.77</v>
      </c>
      <c r="F45" s="25">
        <f t="shared" si="0"/>
        <v>0.71260931727896104</v>
      </c>
      <c r="G45" s="15" t="s">
        <v>0</v>
      </c>
    </row>
    <row r="46" spans="1:9" ht="22.5" x14ac:dyDescent="0.2">
      <c r="A46" s="3" t="s">
        <v>33</v>
      </c>
      <c r="B46" s="23" t="s">
        <v>79</v>
      </c>
      <c r="C46" s="23" t="s">
        <v>82</v>
      </c>
      <c r="D46" s="35">
        <v>1863083.46</v>
      </c>
      <c r="E46" s="36">
        <v>1307362.42</v>
      </c>
      <c r="F46" s="25">
        <f t="shared" si="0"/>
        <v>0.70171972864811971</v>
      </c>
      <c r="G46" s="15" t="s">
        <v>0</v>
      </c>
    </row>
    <row r="47" spans="1:9" ht="33.75" x14ac:dyDescent="0.2">
      <c r="A47" s="3" t="s">
        <v>32</v>
      </c>
      <c r="B47" s="23" t="s">
        <v>79</v>
      </c>
      <c r="C47" s="23" t="s">
        <v>81</v>
      </c>
      <c r="D47" s="35">
        <v>179152.24</v>
      </c>
      <c r="E47" s="36">
        <v>128448.35</v>
      </c>
      <c r="F47" s="25">
        <f t="shared" si="0"/>
        <v>0.71697875505212783</v>
      </c>
      <c r="G47" s="15" t="s">
        <v>0</v>
      </c>
    </row>
    <row r="48" spans="1:9" x14ac:dyDescent="0.2">
      <c r="A48" s="3" t="s">
        <v>93</v>
      </c>
      <c r="B48" s="23" t="s">
        <v>79</v>
      </c>
      <c r="C48" s="23" t="s">
        <v>79</v>
      </c>
      <c r="D48" s="35">
        <v>229928.25</v>
      </c>
      <c r="E48" s="36">
        <v>176175.22</v>
      </c>
      <c r="F48" s="25">
        <f t="shared" si="0"/>
        <v>0.76621824416964857</v>
      </c>
      <c r="G48" s="15" t="s">
        <v>0</v>
      </c>
    </row>
    <row r="49" spans="1:7" ht="22.5" x14ac:dyDescent="0.2">
      <c r="A49" s="3" t="s">
        <v>31</v>
      </c>
      <c r="B49" s="23" t="s">
        <v>79</v>
      </c>
      <c r="C49" s="23" t="s">
        <v>88</v>
      </c>
      <c r="D49" s="35">
        <v>41538.25</v>
      </c>
      <c r="E49" s="36">
        <v>29939.26</v>
      </c>
      <c r="F49" s="25">
        <f t="shared" si="0"/>
        <v>0.72076363351850403</v>
      </c>
      <c r="G49" s="15" t="s">
        <v>0</v>
      </c>
    </row>
    <row r="50" spans="1:7" x14ac:dyDescent="0.2">
      <c r="A50" s="3" t="s">
        <v>30</v>
      </c>
      <c r="B50" s="23" t="s">
        <v>79</v>
      </c>
      <c r="C50" s="23" t="s">
        <v>86</v>
      </c>
      <c r="D50" s="35">
        <v>2341569.2000000002</v>
      </c>
      <c r="E50" s="36">
        <v>1743288.96</v>
      </c>
      <c r="F50" s="25">
        <f t="shared" si="0"/>
        <v>0.74449602429003581</v>
      </c>
      <c r="G50" s="15" t="s">
        <v>0</v>
      </c>
    </row>
    <row r="51" spans="1:7" x14ac:dyDescent="0.2">
      <c r="A51" s="2" t="s">
        <v>29</v>
      </c>
      <c r="B51" s="13" t="s">
        <v>88</v>
      </c>
      <c r="C51" s="13" t="s">
        <v>85</v>
      </c>
      <c r="D51" s="34">
        <v>2156626.94</v>
      </c>
      <c r="E51" s="34">
        <v>1699339.04</v>
      </c>
      <c r="F51" s="24">
        <f t="shared" si="0"/>
        <v>0.78796151920461499</v>
      </c>
      <c r="G51" s="15" t="s">
        <v>0</v>
      </c>
    </row>
    <row r="52" spans="1:7" x14ac:dyDescent="0.2">
      <c r="A52" s="3" t="s">
        <v>28</v>
      </c>
      <c r="B52" s="23" t="s">
        <v>88</v>
      </c>
      <c r="C52" s="23" t="s">
        <v>75</v>
      </c>
      <c r="D52" s="35">
        <v>1974176.66</v>
      </c>
      <c r="E52" s="36">
        <v>1559422.5</v>
      </c>
      <c r="F52" s="25">
        <f t="shared" si="0"/>
        <v>0.78991031126869871</v>
      </c>
      <c r="G52" s="15" t="s">
        <v>0</v>
      </c>
    </row>
    <row r="53" spans="1:7" ht="22.5" x14ac:dyDescent="0.2">
      <c r="A53" s="3" t="s">
        <v>27</v>
      </c>
      <c r="B53" s="23" t="s">
        <v>88</v>
      </c>
      <c r="C53" s="23" t="s">
        <v>82</v>
      </c>
      <c r="D53" s="35">
        <v>182450.28</v>
      </c>
      <c r="E53" s="36">
        <v>139916.54</v>
      </c>
      <c r="F53" s="25">
        <f t="shared" si="0"/>
        <v>0.76687489873953607</v>
      </c>
      <c r="G53" s="15" t="s">
        <v>0</v>
      </c>
    </row>
    <row r="54" spans="1:7" x14ac:dyDescent="0.2">
      <c r="A54" s="2" t="s">
        <v>26</v>
      </c>
      <c r="B54" s="13" t="s">
        <v>86</v>
      </c>
      <c r="C54" s="13" t="s">
        <v>85</v>
      </c>
      <c r="D54" s="34">
        <v>7389972.9100000001</v>
      </c>
      <c r="E54" s="34">
        <v>5012934.84</v>
      </c>
      <c r="F54" s="24">
        <f t="shared" si="0"/>
        <v>0.67834278975726314</v>
      </c>
      <c r="G54" s="15" t="s">
        <v>0</v>
      </c>
    </row>
    <row r="55" spans="1:7" x14ac:dyDescent="0.2">
      <c r="A55" s="3" t="s">
        <v>25</v>
      </c>
      <c r="B55" s="23" t="s">
        <v>86</v>
      </c>
      <c r="C55" s="23" t="s">
        <v>75</v>
      </c>
      <c r="D55" s="35">
        <v>1987330.05</v>
      </c>
      <c r="E55" s="36">
        <v>1558687.6</v>
      </c>
      <c r="F55" s="25">
        <f t="shared" si="0"/>
        <v>0.78431239944265929</v>
      </c>
      <c r="G55" s="15" t="s">
        <v>0</v>
      </c>
    </row>
    <row r="56" spans="1:7" x14ac:dyDescent="0.2">
      <c r="A56" s="3" t="s">
        <v>24</v>
      </c>
      <c r="B56" s="23" t="s">
        <v>86</v>
      </c>
      <c r="C56" s="23" t="s">
        <v>84</v>
      </c>
      <c r="D56" s="35">
        <v>2214409.4700000002</v>
      </c>
      <c r="E56" s="36">
        <v>1691455.61</v>
      </c>
      <c r="F56" s="25">
        <f t="shared" si="0"/>
        <v>0.76384048791120818</v>
      </c>
      <c r="G56" s="15" t="s">
        <v>0</v>
      </c>
    </row>
    <row r="57" spans="1:7" ht="22.5" x14ac:dyDescent="0.2">
      <c r="A57" s="3" t="s">
        <v>23</v>
      </c>
      <c r="B57" s="23" t="s">
        <v>86</v>
      </c>
      <c r="C57" s="23" t="s">
        <v>83</v>
      </c>
      <c r="D57" s="35">
        <v>27368.51</v>
      </c>
      <c r="E57" s="36">
        <v>20632.04</v>
      </c>
      <c r="F57" s="25">
        <f t="shared" si="0"/>
        <v>0.75386054995321272</v>
      </c>
      <c r="G57" s="15" t="s">
        <v>0</v>
      </c>
    </row>
    <row r="58" spans="1:7" x14ac:dyDescent="0.2">
      <c r="A58" s="3" t="s">
        <v>22</v>
      </c>
      <c r="B58" s="23" t="s">
        <v>86</v>
      </c>
      <c r="C58" s="23" t="s">
        <v>82</v>
      </c>
      <c r="D58" s="35">
        <v>87515.38</v>
      </c>
      <c r="E58" s="36">
        <v>23747.25</v>
      </c>
      <c r="F58" s="25">
        <f t="shared" si="0"/>
        <v>0.27134944737713529</v>
      </c>
      <c r="G58" s="15" t="s">
        <v>0</v>
      </c>
    </row>
    <row r="59" spans="1:7" x14ac:dyDescent="0.2">
      <c r="A59" s="3" t="s">
        <v>21</v>
      </c>
      <c r="B59" s="23" t="s">
        <v>86</v>
      </c>
      <c r="C59" s="23" t="s">
        <v>81</v>
      </c>
      <c r="D59" s="35">
        <v>125049.75</v>
      </c>
      <c r="E59" s="36">
        <v>95912.97</v>
      </c>
      <c r="F59" s="25">
        <f t="shared" si="0"/>
        <v>0.76699849459914959</v>
      </c>
      <c r="G59" s="15" t="s">
        <v>0</v>
      </c>
    </row>
    <row r="60" spans="1:7" ht="33.75" x14ac:dyDescent="0.2">
      <c r="A60" s="3" t="s">
        <v>20</v>
      </c>
      <c r="B60" s="23" t="s">
        <v>86</v>
      </c>
      <c r="C60" s="23" t="s">
        <v>80</v>
      </c>
      <c r="D60" s="35">
        <v>220553.35</v>
      </c>
      <c r="E60" s="36">
        <v>170698.31</v>
      </c>
      <c r="F60" s="25">
        <f t="shared" si="0"/>
        <v>0.77395473702847861</v>
      </c>
      <c r="G60" s="15" t="s">
        <v>0</v>
      </c>
    </row>
    <row r="61" spans="1:7" ht="22.5" x14ac:dyDescent="0.2">
      <c r="A61" s="3" t="s">
        <v>19</v>
      </c>
      <c r="B61" s="23" t="s">
        <v>86</v>
      </c>
      <c r="C61" s="23" t="s">
        <v>86</v>
      </c>
      <c r="D61" s="35">
        <v>2727746.4</v>
      </c>
      <c r="E61" s="36">
        <v>1451801.05</v>
      </c>
      <c r="F61" s="25">
        <f t="shared" si="0"/>
        <v>0.53223461315905318</v>
      </c>
      <c r="G61" s="15" t="s">
        <v>0</v>
      </c>
    </row>
    <row r="62" spans="1:7" x14ac:dyDescent="0.2">
      <c r="A62" s="2" t="s">
        <v>18</v>
      </c>
      <c r="B62" s="13" t="s">
        <v>78</v>
      </c>
      <c r="C62" s="13" t="s">
        <v>85</v>
      </c>
      <c r="D62" s="34">
        <v>42620141.530000001</v>
      </c>
      <c r="E62" s="34">
        <v>27111125.579999998</v>
      </c>
      <c r="F62" s="24">
        <f t="shared" si="0"/>
        <v>0.63611064174708754</v>
      </c>
      <c r="G62" s="15" t="s">
        <v>0</v>
      </c>
    </row>
    <row r="63" spans="1:7" x14ac:dyDescent="0.2">
      <c r="A63" s="3" t="s">
        <v>17</v>
      </c>
      <c r="B63" s="23" t="s">
        <v>78</v>
      </c>
      <c r="C63" s="23" t="s">
        <v>75</v>
      </c>
      <c r="D63" s="35">
        <v>966925.38</v>
      </c>
      <c r="E63" s="36">
        <v>675257.79</v>
      </c>
      <c r="F63" s="25">
        <f t="shared" si="0"/>
        <v>0.6983556373295321</v>
      </c>
      <c r="G63" s="15" t="s">
        <v>0</v>
      </c>
    </row>
    <row r="64" spans="1:7" x14ac:dyDescent="0.2">
      <c r="A64" s="3" t="s">
        <v>16</v>
      </c>
      <c r="B64" s="23" t="s">
        <v>78</v>
      </c>
      <c r="C64" s="23" t="s">
        <v>84</v>
      </c>
      <c r="D64" s="35">
        <v>3759533.17</v>
      </c>
      <c r="E64" s="36">
        <v>2672519.63</v>
      </c>
      <c r="F64" s="25">
        <f t="shared" si="0"/>
        <v>0.71086475611545141</v>
      </c>
      <c r="G64" s="15" t="s">
        <v>0</v>
      </c>
    </row>
    <row r="65" spans="1:7" x14ac:dyDescent="0.2">
      <c r="A65" s="3" t="s">
        <v>15</v>
      </c>
      <c r="B65" s="23" t="s">
        <v>78</v>
      </c>
      <c r="C65" s="23" t="s">
        <v>83</v>
      </c>
      <c r="D65" s="35">
        <v>27874452.690000001</v>
      </c>
      <c r="E65" s="36">
        <v>17434597.890000001</v>
      </c>
      <c r="F65" s="25">
        <f t="shared" si="0"/>
        <v>0.6254687072745535</v>
      </c>
      <c r="G65" s="15" t="s">
        <v>0</v>
      </c>
    </row>
    <row r="66" spans="1:7" x14ac:dyDescent="0.2">
      <c r="A66" s="3" t="s">
        <v>14</v>
      </c>
      <c r="B66" s="23" t="s">
        <v>78</v>
      </c>
      <c r="C66" s="23" t="s">
        <v>82</v>
      </c>
      <c r="D66" s="35">
        <v>8070249.0099999998</v>
      </c>
      <c r="E66" s="36">
        <v>4899700.5199999996</v>
      </c>
      <c r="F66" s="25">
        <f t="shared" si="0"/>
        <v>0.60713126867940348</v>
      </c>
      <c r="G66" s="15" t="s">
        <v>0</v>
      </c>
    </row>
    <row r="67" spans="1:7" ht="22.5" x14ac:dyDescent="0.2">
      <c r="A67" s="3" t="s">
        <v>13</v>
      </c>
      <c r="B67" s="23" t="s">
        <v>78</v>
      </c>
      <c r="C67" s="23" t="s">
        <v>80</v>
      </c>
      <c r="D67" s="35">
        <v>1948981.28</v>
      </c>
      <c r="E67" s="36">
        <v>1429049.75</v>
      </c>
      <c r="F67" s="25">
        <f t="shared" si="0"/>
        <v>0.73322907955278049</v>
      </c>
      <c r="G67" s="15" t="s">
        <v>0</v>
      </c>
    </row>
    <row r="68" spans="1:7" ht="15" customHeight="1" x14ac:dyDescent="0.2">
      <c r="A68" s="2" t="s">
        <v>12</v>
      </c>
      <c r="B68" s="13" t="s">
        <v>77</v>
      </c>
      <c r="C68" s="13" t="s">
        <v>85</v>
      </c>
      <c r="D68" s="34">
        <v>4908800.04</v>
      </c>
      <c r="E68" s="34">
        <v>3521321.39</v>
      </c>
      <c r="F68" s="24">
        <f t="shared" si="0"/>
        <v>0.71734871278236056</v>
      </c>
      <c r="G68" s="15" t="s">
        <v>0</v>
      </c>
    </row>
    <row r="69" spans="1:7" x14ac:dyDescent="0.2">
      <c r="A69" s="3" t="s">
        <v>11</v>
      </c>
      <c r="B69" s="23" t="s">
        <v>77</v>
      </c>
      <c r="C69" s="23" t="s">
        <v>75</v>
      </c>
      <c r="D69" s="35">
        <v>1035731.19</v>
      </c>
      <c r="E69" s="36">
        <v>503152.95</v>
      </c>
      <c r="F69" s="25">
        <f t="shared" si="0"/>
        <v>0.48579491943271502</v>
      </c>
      <c r="G69" s="15" t="s">
        <v>0</v>
      </c>
    </row>
    <row r="70" spans="1:7" x14ac:dyDescent="0.2">
      <c r="A70" s="3" t="s">
        <v>10</v>
      </c>
      <c r="B70" s="23" t="s">
        <v>77</v>
      </c>
      <c r="C70" s="23" t="s">
        <v>84</v>
      </c>
      <c r="D70" s="35">
        <v>1131052.79</v>
      </c>
      <c r="E70" s="36">
        <v>1009770.11</v>
      </c>
      <c r="F70" s="25">
        <f t="shared" si="0"/>
        <v>0.89277009784839478</v>
      </c>
      <c r="G70" s="15" t="s">
        <v>0</v>
      </c>
    </row>
    <row r="71" spans="1:7" x14ac:dyDescent="0.2">
      <c r="A71" s="3" t="s">
        <v>9</v>
      </c>
      <c r="B71" s="23" t="s">
        <v>77</v>
      </c>
      <c r="C71" s="23" t="s">
        <v>83</v>
      </c>
      <c r="D71" s="35">
        <v>2620732.2799999998</v>
      </c>
      <c r="E71" s="36">
        <v>1941859.34</v>
      </c>
      <c r="F71" s="25">
        <f t="shared" ref="F71:F81" si="1">E71/D71</f>
        <v>0.74096059136570802</v>
      </c>
      <c r="G71" s="15" t="s">
        <v>0</v>
      </c>
    </row>
    <row r="72" spans="1:7" ht="22.5" x14ac:dyDescent="0.2">
      <c r="A72" s="3" t="s">
        <v>8</v>
      </c>
      <c r="B72" s="23" t="s">
        <v>77</v>
      </c>
      <c r="C72" s="23" t="s">
        <v>81</v>
      </c>
      <c r="D72" s="35">
        <v>121283.78</v>
      </c>
      <c r="E72" s="36">
        <v>66538.990000000005</v>
      </c>
      <c r="F72" s="25">
        <f>E72/D72</f>
        <v>0.54862233020771622</v>
      </c>
      <c r="G72" s="15" t="s">
        <v>0</v>
      </c>
    </row>
    <row r="73" spans="1:7" ht="21" x14ac:dyDescent="0.2">
      <c r="A73" s="2" t="s">
        <v>7</v>
      </c>
      <c r="B73" s="13" t="s">
        <v>87</v>
      </c>
      <c r="C73" s="13" t="s">
        <v>85</v>
      </c>
      <c r="D73" s="34">
        <v>783987.76</v>
      </c>
      <c r="E73" s="34">
        <v>542193.91</v>
      </c>
      <c r="F73" s="24">
        <f t="shared" si="1"/>
        <v>0.69158466198502899</v>
      </c>
      <c r="G73" s="15" t="s">
        <v>0</v>
      </c>
    </row>
    <row r="74" spans="1:7" x14ac:dyDescent="0.2">
      <c r="A74" s="3" t="s">
        <v>6</v>
      </c>
      <c r="B74" s="23" t="s">
        <v>87</v>
      </c>
      <c r="C74" s="23" t="s">
        <v>75</v>
      </c>
      <c r="D74" s="35">
        <v>412983.2</v>
      </c>
      <c r="E74" s="36">
        <v>301016.53999999998</v>
      </c>
      <c r="F74" s="25">
        <f t="shared" si="1"/>
        <v>0.72888325723661396</v>
      </c>
      <c r="G74" s="15" t="s">
        <v>0</v>
      </c>
    </row>
    <row r="75" spans="1:7" x14ac:dyDescent="0.2">
      <c r="A75" s="3" t="s">
        <v>5</v>
      </c>
      <c r="B75" s="23" t="s">
        <v>87</v>
      </c>
      <c r="C75" s="23" t="s">
        <v>84</v>
      </c>
      <c r="D75" s="35">
        <v>57560.639999999999</v>
      </c>
      <c r="E75" s="36">
        <v>41120.82</v>
      </c>
      <c r="F75" s="25">
        <f t="shared" si="1"/>
        <v>0.71439129238312848</v>
      </c>
      <c r="G75" s="15" t="s">
        <v>0</v>
      </c>
    </row>
    <row r="76" spans="1:7" ht="22.5" x14ac:dyDescent="0.2">
      <c r="A76" s="3" t="s">
        <v>4</v>
      </c>
      <c r="B76" s="23" t="s">
        <v>87</v>
      </c>
      <c r="C76" s="23" t="s">
        <v>82</v>
      </c>
      <c r="D76" s="35">
        <v>313443.92</v>
      </c>
      <c r="E76" s="36">
        <v>200056.55</v>
      </c>
      <c r="F76" s="25">
        <f t="shared" si="1"/>
        <v>0.63825308846316109</v>
      </c>
      <c r="G76" s="15" t="s">
        <v>0</v>
      </c>
    </row>
    <row r="77" spans="1:7" ht="31.5" x14ac:dyDescent="0.2">
      <c r="A77" s="2" t="s">
        <v>94</v>
      </c>
      <c r="B77" s="13" t="s">
        <v>76</v>
      </c>
      <c r="C77" s="13" t="s">
        <v>85</v>
      </c>
      <c r="D77" s="34">
        <v>428270.14</v>
      </c>
      <c r="E77" s="34">
        <v>0</v>
      </c>
      <c r="F77" s="24">
        <f t="shared" si="1"/>
        <v>0</v>
      </c>
      <c r="G77" s="15" t="s">
        <v>0</v>
      </c>
    </row>
    <row r="78" spans="1:7" ht="22.5" x14ac:dyDescent="0.2">
      <c r="A78" s="3" t="s">
        <v>95</v>
      </c>
      <c r="B78" s="23" t="s">
        <v>76</v>
      </c>
      <c r="C78" s="23" t="s">
        <v>75</v>
      </c>
      <c r="D78" s="35">
        <v>428270.14</v>
      </c>
      <c r="E78" s="36">
        <v>0</v>
      </c>
      <c r="F78" s="25">
        <f t="shared" si="1"/>
        <v>0</v>
      </c>
      <c r="G78" s="15" t="s">
        <v>0</v>
      </c>
    </row>
    <row r="79" spans="1:7" ht="42" x14ac:dyDescent="0.2">
      <c r="A79" s="2" t="s">
        <v>96</v>
      </c>
      <c r="B79" s="13" t="s">
        <v>97</v>
      </c>
      <c r="C79" s="13" t="s">
        <v>85</v>
      </c>
      <c r="D79" s="34">
        <v>5324073.9000000004</v>
      </c>
      <c r="E79" s="34">
        <v>2957650.53</v>
      </c>
      <c r="F79" s="24">
        <f t="shared" si="1"/>
        <v>0.55552394379800019</v>
      </c>
      <c r="G79" s="15" t="s">
        <v>0</v>
      </c>
    </row>
    <row r="80" spans="1:7" ht="45" x14ac:dyDescent="0.2">
      <c r="A80" s="3" t="s">
        <v>3</v>
      </c>
      <c r="B80" s="23" t="s">
        <v>97</v>
      </c>
      <c r="C80" s="23" t="s">
        <v>75</v>
      </c>
      <c r="D80" s="35">
        <v>3328259.48</v>
      </c>
      <c r="E80" s="36">
        <v>2408082.52</v>
      </c>
      <c r="F80" s="25">
        <f t="shared" si="1"/>
        <v>0.72352607555706561</v>
      </c>
      <c r="G80" s="15" t="s">
        <v>0</v>
      </c>
    </row>
    <row r="81" spans="1:7" x14ac:dyDescent="0.2">
      <c r="A81" s="3" t="s">
        <v>2</v>
      </c>
      <c r="B81" s="23" t="s">
        <v>97</v>
      </c>
      <c r="C81" s="23" t="s">
        <v>84</v>
      </c>
      <c r="D81" s="35">
        <v>1764887.85</v>
      </c>
      <c r="E81" s="36">
        <v>376373.09</v>
      </c>
      <c r="F81" s="25">
        <f t="shared" si="1"/>
        <v>0.21325609443115606</v>
      </c>
      <c r="G81" s="15" t="s">
        <v>0</v>
      </c>
    </row>
    <row r="82" spans="1:7" ht="22.5" x14ac:dyDescent="0.2">
      <c r="A82" s="3" t="s">
        <v>1</v>
      </c>
      <c r="B82" s="23" t="s">
        <v>97</v>
      </c>
      <c r="C82" s="23" t="s">
        <v>83</v>
      </c>
      <c r="D82" s="35">
        <v>230926.56</v>
      </c>
      <c r="E82" s="36">
        <v>173194.92</v>
      </c>
      <c r="F82" s="25">
        <f>E82/D82</f>
        <v>0.75000000000000011</v>
      </c>
      <c r="G82" s="15" t="s">
        <v>0</v>
      </c>
    </row>
    <row r="83" spans="1:7" ht="24" customHeight="1" thickBot="1" x14ac:dyDescent="0.25">
      <c r="A83" s="37" t="s">
        <v>74</v>
      </c>
      <c r="B83" s="38"/>
      <c r="C83" s="38"/>
      <c r="D83" s="32">
        <v>161144315.65000001</v>
      </c>
      <c r="E83" s="32">
        <v>111087501.72</v>
      </c>
      <c r="F83" s="26">
        <f>E83/D83</f>
        <v>0.68936655489156873</v>
      </c>
      <c r="G83" s="4" t="s">
        <v>0</v>
      </c>
    </row>
    <row r="84" spans="1:7" ht="11.25" customHeight="1" x14ac:dyDescent="0.2">
      <c r="A84" s="5"/>
      <c r="B84" s="8"/>
      <c r="C84" s="8"/>
      <c r="D84" s="27"/>
      <c r="E84" s="28"/>
      <c r="F84" s="29"/>
      <c r="G84" s="5" t="s">
        <v>0</v>
      </c>
    </row>
    <row r="85" spans="1:7" ht="12.75" customHeight="1" x14ac:dyDescent="0.2">
      <c r="A85" s="6"/>
      <c r="B85" s="9"/>
      <c r="C85" s="9"/>
      <c r="D85" s="22"/>
      <c r="E85" s="18"/>
      <c r="F85" s="19"/>
      <c r="G85" s="6"/>
    </row>
    <row r="86" spans="1:7" ht="36.75" customHeight="1" x14ac:dyDescent="0.2">
      <c r="A86" s="7"/>
      <c r="B86" s="10"/>
      <c r="C86" s="10"/>
      <c r="E86" s="22"/>
      <c r="F86" s="19"/>
      <c r="G86" s="6"/>
    </row>
    <row r="87" spans="1:7" ht="27.75" customHeight="1" x14ac:dyDescent="0.2">
      <c r="A87" s="7"/>
      <c r="B87" s="10"/>
      <c r="C87" s="10"/>
      <c r="D87" s="31"/>
      <c r="E87" s="30"/>
      <c r="F87" s="19"/>
      <c r="G87" s="6"/>
    </row>
    <row r="88" spans="1:7" ht="26.25" customHeight="1" x14ac:dyDescent="0.2">
      <c r="A88" s="7"/>
      <c r="B88" s="10"/>
      <c r="C88" s="10"/>
      <c r="E88" s="22"/>
      <c r="F88" s="19"/>
      <c r="G88" s="6"/>
    </row>
    <row r="89" spans="1:7" x14ac:dyDescent="0.2">
      <c r="E89" s="22"/>
    </row>
  </sheetData>
  <mergeCells count="6">
    <mergeCell ref="A83:C83"/>
    <mergeCell ref="A2:F2"/>
    <mergeCell ref="D4:F4"/>
    <mergeCell ref="A4:A5"/>
    <mergeCell ref="B4:C4"/>
    <mergeCell ref="E3:F3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Курбанов Гумки Асвадович</cp:lastModifiedBy>
  <dcterms:created xsi:type="dcterms:W3CDTF">2017-04-04T13:14:07Z</dcterms:created>
  <dcterms:modified xsi:type="dcterms:W3CDTF">2025-12-11T13:04:42Z</dcterms:modified>
</cp:coreProperties>
</file>